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0" i="1"/>
  <c r="R20" i="1"/>
  <c r="Q20" i="1"/>
  <c r="P20" i="1"/>
  <c r="O20" i="1"/>
  <c r="N20" i="1"/>
  <c r="M20" i="1"/>
  <c r="L20" i="1"/>
  <c r="J20" i="1"/>
  <c r="I20" i="1"/>
  <c r="H20" i="1"/>
  <c r="K20" i="1" s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0" i="1" l="1"/>
  <c r="T15" i="1"/>
  <c r="K15" i="1"/>
  <c r="N15" i="1"/>
  <c r="F19" i="1"/>
  <c r="F23" i="1" s="1"/>
  <c r="H19" i="1" l="1"/>
  <c r="H23" i="1" s="1"/>
  <c r="G19" i="1"/>
  <c r="G23" i="1" s="1"/>
  <c r="C20" i="1"/>
  <c r="D20" i="1"/>
  <c r="E20" i="1"/>
  <c r="C21" i="1"/>
  <c r="D21" i="1"/>
  <c r="E21" i="1"/>
  <c r="E15" i="1" l="1"/>
  <c r="D15" i="1"/>
  <c r="C15" i="1"/>
  <c r="T23" i="1" l="1"/>
  <c r="S23" i="1"/>
  <c r="R23" i="1"/>
  <c r="Q23" i="1"/>
  <c r="P23" i="1"/>
  <c r="O23" i="1"/>
  <c r="N23" i="1"/>
  <c r="M23" i="1"/>
  <c r="L23" i="1"/>
  <c r="K23" i="1"/>
  <c r="J23" i="1"/>
  <c r="I23" i="1"/>
  <c r="E22" i="1" l="1"/>
  <c r="D22" i="1"/>
  <c r="C22" i="1"/>
  <c r="E18" i="1"/>
  <c r="D18" i="1"/>
  <c r="C18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<sst xmlns="http://schemas.openxmlformats.org/spreadsheetml/2006/main" count="79" uniqueCount="61">
  <si>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</si>
  <si>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</si>
  <si>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</si>
  <si>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</si>
  <si>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</si>
  <si>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</si>
  <si>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</si>
  <si>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</si>
  <si>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</si>
  <si>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</si>
  <si>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</si>
  <si>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</si>
  <si>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</si>
  <si>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</si>
  <si>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</si>
  <si>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</si>
  <si>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</si>
  <si>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</si>
  <si>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</si>
  <si>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</si>
  <si>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</si>
  <si>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</si>
  <si>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</si>
  <si>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</si>
  <si>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</si>
  <si>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</si>
  <si>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</si>
  <si>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</si>
  <si>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Таблиці №  23, 32
«Сборник  рецептур блюд и кулинарных изделий для предприятий общественного питания» 
Видання 1982 р.
</t>
  </si>
  <si>
    <t>Олія</t>
  </si>
  <si>
    <t xml:space="preserve">Яблука свіжі </t>
  </si>
  <si>
    <t xml:space="preserve">Цукор </t>
  </si>
  <si>
    <t xml:space="preserve">Маса яблук бланшованих: </t>
  </si>
  <si>
    <t xml:space="preserve">Сметана 21% </t>
  </si>
  <si>
    <t xml:space="preserve">Сіль йодована </t>
  </si>
  <si>
    <t>Сир твердий</t>
  </si>
  <si>
    <t>МП Л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</si>
  <si>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</si>
  <si>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Золотисто-жовтого кольору, без стороннього запаху, присмаку і гіркоти.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</si>
  <si>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</si>
  <si>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</si>
  <si>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</si>
  <si>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</si>
  <si>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</si>
  <si>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 xml:space="preserve">Підготовлене філе курки нарізають поперек волокон на порції, злегка відбивають, надавши напівфабрикату овальної форми, і викладають на змащений олією лист. Отриманий напівфабрикат солять, змащують сметаною, викладають на нього шматочки бланшованого яблука та запікають в духовій шафі при температурі 180-200 °С (5-10 хв). Після чого вироби посипають натертим на терці сиром твердим та доводять до готовності в духовій шафі при температурі 200-220 °С (10-15 хв).
У підготовлених яблук видаляють шкірку та насіннєве гніздо, нарізають тонкими скибочками, викладають у сотейник  та бланшують з додаванням цукру (крім вікової категорії від 1-3 років) 1-2 хв. 
</t>
  </si>
  <si>
    <t>Подають на мілкій закусочній тарілці за температури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</si>
  <si>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філе овальної форми, на поверхні скоринка нерівномірного світло-коричневого кольору.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</si>
  <si>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 – коричневий, на розрізі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</si>
  <si>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 присмаком печених яблук і сиру та ароматом свіжого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</si>
  <si>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</si>
  <si>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55 г ± 3 %</t>
  </si>
  <si>
    <t>73 г ± 3 %</t>
  </si>
  <si>
    <t>ВИХІД</t>
  </si>
  <si>
    <t xml:space="preserve">                                                                                                                       (підпис)                                   (ім’я, прізвище)</t>
  </si>
  <si>
    <t>М`ясо курки (філе)</t>
  </si>
  <si>
    <t>ФІЛЕ М'ЯСА КУРКИ ЗАПЕЧЕНЕ ПІД СИРОМ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</si>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</sst>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9" fontId="8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7" zoomScale="70" zoomScaleNormal="100" zoomScalePageLayoutView="70" workbookViewId="0">
      <selection activeCell="H21" sqref="H21"/>
    </sheetView>
  </sheetViews>
  <sheetFormatPr defaultRowHeight="14.4" x14ac:dyDescent="0.3"/>
  <cols>
    <col min="1" max="1" width="4.6640625" customWidth="1"/>
    <col min="2" max="2" width="14.1093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</cols>
  <sheetData>
    <row r="1" spans="1:29" x14ac:dyDescent="0.3">
      <c r="A1" s="2"/>
      <c r="B1" s="40" t="s">
        <v>28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3"/>
      <c r="Q1" s="39" t="s">
        <v>17</v>
      </c>
      <c r="R1" s="39"/>
      <c r="S1" s="39"/>
      <c r="T1" s="39"/>
      <c r="U1" s="39"/>
    </row>
    <row r="2" spans="1:29" x14ac:dyDescent="0.3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3"/>
      <c r="Q2" s="39" t="s">
        <v>18</v>
      </c>
      <c r="R2" s="39"/>
      <c r="S2" s="39"/>
      <c r="T2" s="39"/>
      <c r="U2" s="39"/>
    </row>
    <row r="3" spans="1:29" x14ac:dyDescent="0.3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3"/>
      <c r="Q3" s="39" t="s">
        <v>19</v>
      </c>
      <c r="R3" s="39"/>
      <c r="S3" s="39"/>
      <c r="T3" s="39"/>
      <c r="U3" s="39"/>
    </row>
    <row r="4" spans="1:29" x14ac:dyDescent="0.3">
      <c r="A4" s="2"/>
      <c r="B4" s="40"/>
      <c r="C4" s="40"/>
      <c r="D4" s="40"/>
      <c r="E4" s="40"/>
      <c r="F4" s="40"/>
      <c r="G4" s="40"/>
      <c r="H4" s="40"/>
      <c r="I4" s="2"/>
      <c r="J4" s="2"/>
      <c r="K4" s="2"/>
      <c r="L4" s="2"/>
      <c r="M4" s="2"/>
      <c r="N4" s="2"/>
      <c r="O4" s="2"/>
      <c r="P4" s="3"/>
      <c r="Q4" s="39" t="s">
        <v>20</v>
      </c>
      <c r="R4" s="39"/>
      <c r="S4" s="39"/>
      <c r="T4" s="39"/>
      <c r="U4" s="39"/>
    </row>
    <row r="5" spans="1:29" s="43" customFormat="1" x14ac:dyDescent="0.3">
      <c r="A5" s="41"/>
      <c r="B5" s="40"/>
      <c r="C5" s="40"/>
      <c r="D5" s="40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2"/>
      <c r="Q5" s="42"/>
      <c r="R5" s="42"/>
      <c r="S5" s="42"/>
      <c r="T5" s="42"/>
      <c r="U5" s="42"/>
    </row>
    <row r="6" spans="1:29" s="43" customFormat="1" x14ac:dyDescent="0.3">
      <c r="A6" s="41"/>
      <c r="B6" s="44"/>
      <c r="C6" s="44"/>
      <c r="D6" s="44"/>
      <c r="E6" s="44"/>
      <c r="F6" s="44"/>
      <c r="G6" s="44"/>
      <c r="H6" s="44"/>
      <c r="I6" s="41"/>
      <c r="J6" s="41"/>
      <c r="K6" s="41"/>
      <c r="L6" s="41"/>
      <c r="M6" s="41"/>
      <c r="N6" s="41"/>
      <c r="O6" s="41"/>
      <c r="P6" s="42"/>
      <c r="Q6" s="42"/>
      <c r="R6" s="42"/>
      <c r="S6" s="42"/>
      <c r="T6" s="42"/>
      <c r="U6" s="42"/>
    </row>
    <row r="7" spans="1:29" s="43" customFormat="1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s="43" customFormat="1" x14ac:dyDescent="0.3">
      <c r="A8" s="46" t="s">
        <v>55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s="43" customForma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</row>
    <row r="10" spans="1:29" s="43" customFormat="1" ht="15.75" customHeight="1" x14ac:dyDescent="0.3">
      <c r="A10" s="36" t="s">
        <v>0</v>
      </c>
      <c r="B10" s="27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28" t="s">
        <v>13</v>
      </c>
      <c r="S10" s="28"/>
      <c r="T10" s="28"/>
      <c r="U10" s="28" t="s">
        <v>3</v>
      </c>
      <c r="V10" s="24" t="s">
        <v>25</v>
      </c>
      <c r="W10" s="27" t="s">
        <v>26</v>
      </c>
      <c r="X10" s="80" t="s">
        <v>56</v>
      </c>
    </row>
    <row r="11" spans="1:29" s="43" customFormat="1" ht="15.75" customHeight="1" x14ac:dyDescent="0.3">
      <c r="A11" s="37"/>
      <c r="B11" s="2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28"/>
      <c r="S11" s="28"/>
      <c r="T11" s="28"/>
      <c r="U11" s="28"/>
      <c r="V11" s="25"/>
      <c r="W11" s="27"/>
      <c r="X11" s="81"/>
    </row>
    <row r="12" spans="1:29" ht="25.5" customHeight="1" x14ac:dyDescent="0.3">
      <c r="A12" s="37"/>
      <c r="B12" s="27"/>
      <c r="C12" s="32" t="s">
        <v>8</v>
      </c>
      <c r="D12" s="32"/>
      <c r="E12" s="32"/>
      <c r="F12" s="32" t="s">
        <v>9</v>
      </c>
      <c r="G12" s="32"/>
      <c r="H12" s="32"/>
      <c r="I12" s="32" t="s">
        <v>10</v>
      </c>
      <c r="J12" s="32"/>
      <c r="K12" s="32"/>
      <c r="L12" s="32" t="s">
        <v>11</v>
      </c>
      <c r="M12" s="32"/>
      <c r="N12" s="32"/>
      <c r="O12" s="32" t="s">
        <v>12</v>
      </c>
      <c r="P12" s="32"/>
      <c r="Q12" s="32"/>
      <c r="R12" s="28"/>
      <c r="S12" s="28"/>
      <c r="T12" s="28"/>
      <c r="U12" s="28"/>
      <c r="V12" s="25"/>
      <c r="W12" s="27"/>
      <c r="X12" s="81"/>
      <c r="Y12" s="43"/>
      <c r="Z12" s="43"/>
      <c r="AA12" s="43"/>
      <c r="AB12" s="43"/>
      <c r="AC12" s="43"/>
    </row>
    <row r="13" spans="1:29" ht="15" customHeight="1" x14ac:dyDescent="0.3">
      <c r="A13" s="37"/>
      <c r="B13" s="27"/>
      <c r="C13" s="29" t="s">
        <v>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/>
      <c r="U13" s="28"/>
      <c r="V13" s="26"/>
      <c r="W13" s="27"/>
      <c r="X13" s="82"/>
      <c r="Y13" s="43"/>
      <c r="Z13" s="43"/>
      <c r="AA13" s="43"/>
      <c r="AB13" s="43"/>
      <c r="AC13" s="43"/>
    </row>
    <row r="14" spans="1:29" ht="30.75" customHeight="1" x14ac:dyDescent="0.3">
      <c r="A14" s="38"/>
      <c r="B14" s="27"/>
      <c r="C14" s="4" t="s">
        <v>6</v>
      </c>
      <c r="D14" s="4" t="s">
        <v>7</v>
      </c>
      <c r="E14" s="4" t="s">
        <v>5</v>
      </c>
      <c r="F14" s="4" t="s">
        <v>6</v>
      </c>
      <c r="G14" s="4" t="s">
        <v>7</v>
      </c>
      <c r="H14" s="4" t="s">
        <v>5</v>
      </c>
      <c r="I14" s="4" t="s">
        <v>6</v>
      </c>
      <c r="J14" s="4" t="s">
        <v>7</v>
      </c>
      <c r="K14" s="4" t="s">
        <v>5</v>
      </c>
      <c r="L14" s="4" t="s">
        <v>6</v>
      </c>
      <c r="M14" s="4" t="s">
        <v>7</v>
      </c>
      <c r="N14" s="4" t="s">
        <v>5</v>
      </c>
      <c r="O14" s="4" t="s">
        <v>6</v>
      </c>
      <c r="P14" s="4" t="s">
        <v>7</v>
      </c>
      <c r="Q14" s="4" t="s">
        <v>5</v>
      </c>
      <c r="R14" s="4" t="s">
        <v>6</v>
      </c>
      <c r="S14" s="4" t="s">
        <v>7</v>
      </c>
      <c r="T14" s="4" t="s">
        <v>5</v>
      </c>
      <c r="U14" s="28"/>
      <c r="V14" s="4" t="s">
        <v>15</v>
      </c>
      <c r="W14" s="4" t="s">
        <v>15</v>
      </c>
      <c r="X14" s="62" t="s">
        <v>15</v>
      </c>
      <c r="Y14" s="43"/>
      <c r="Z14" s="62" t="s">
        <v>57</v>
      </c>
      <c r="AA14" s="62" t="s">
        <v>58</v>
      </c>
      <c r="AB14" s="62" t="s">
        <v>59</v>
      </c>
      <c r="AC14" s="62" t="s">
        <v>60</v>
      </c>
    </row>
    <row r="15" spans="1:29" ht="129" customHeight="1" x14ac:dyDescent="0.3">
      <c r="A15" s="19"/>
      <c r="B15" s="5" t="s">
        <v>54</v>
      </c>
      <c r="C15" s="6">
        <f t="shared" ref="C15" si="0">(100*F15)/(100-V15)</f>
        <v>45</v>
      </c>
      <c r="D15" s="7">
        <f t="shared" ref="D15" si="1">(100*G15)/(100-V15)</f>
        <v>45</v>
      </c>
      <c r="E15" s="7">
        <f t="shared" ref="E15" si="2">(100*H15)/(100-V15)</f>
        <v>60</v>
      </c>
      <c r="F15" s="7">
        <v>45</v>
      </c>
      <c r="G15" s="7">
        <v>45</v>
      </c>
      <c r="H15" s="12">
        <f>G15/0.75</f>
        <v>60</v>
      </c>
      <c r="I15" s="86">
        <f>Z15/100*F15</f>
        <v>8.82</v>
      </c>
      <c r="J15" s="86">
        <f>Z15/100*G15</f>
        <v>8.82</v>
      </c>
      <c r="K15" s="86">
        <f>Z15/100*H15</f>
        <v>11.76</v>
      </c>
      <c r="L15" s="86">
        <f>AA15/100*F15</f>
        <v>1.8449999999999998</v>
      </c>
      <c r="M15" s="86">
        <f>AA15/100*G15</f>
        <v>1.8449999999999998</v>
      </c>
      <c r="N15" s="86">
        <f>AA15/100*H15</f>
        <v>2.4599999999999995</v>
      </c>
      <c r="O15" s="86">
        <f>AB15/100*F15</f>
        <v>0.13500000000000001</v>
      </c>
      <c r="P15" s="86">
        <f>AB15/100*G15</f>
        <v>0.13500000000000001</v>
      </c>
      <c r="Q15" s="86">
        <f>AB15/100*H15</f>
        <v>0.18</v>
      </c>
      <c r="R15" s="85">
        <f>AC15/100*F15</f>
        <v>52.199999999999996</v>
      </c>
      <c r="S15" s="85">
        <f>AC15/100*G15</f>
        <v>52.199999999999996</v>
      </c>
      <c r="T15" s="85">
        <f>AC15/100*H15</f>
        <v>69.599999999999994</v>
      </c>
      <c r="U15" s="22" t="s">
        <v>37</v>
      </c>
      <c r="V15" s="8">
        <v>0</v>
      </c>
      <c r="W15" s="16">
        <v>0</v>
      </c>
      <c r="X15" s="83"/>
      <c r="Y15" s="43"/>
      <c r="Z15" s="84">
        <v>19.600000000000001</v>
      </c>
      <c r="AA15" s="84">
        <v>4.0999999999999996</v>
      </c>
      <c r="AB15" s="84">
        <v>0.3</v>
      </c>
      <c r="AC15" s="85">
        <v>116</v>
      </c>
    </row>
    <row r="16" spans="1:29" ht="38.25" customHeight="1" x14ac:dyDescent="0.3">
      <c r="A16" s="19"/>
      <c r="B16" s="10" t="s">
        <v>29</v>
      </c>
      <c r="C16" s="6">
        <f t="shared" ref="C16" si="3">(100*F16)/(100-V16)</f>
        <v>2</v>
      </c>
      <c r="D16" s="7">
        <f t="shared" ref="D16" si="4">(100*G16)/(100-V16)</f>
        <v>2</v>
      </c>
      <c r="E16" s="7">
        <f t="shared" ref="E16" si="5">(100*H16)/(100-V16)</f>
        <v>2.6666666666666661</v>
      </c>
      <c r="F16" s="12">
        <v>2</v>
      </c>
      <c r="G16" s="12">
        <v>2</v>
      </c>
      <c r="H16" s="12">
        <f>G16/0.75</f>
        <v>2.6666666666666665</v>
      </c>
      <c r="I16" s="86">
        <f>Z16/100*F16</f>
        <v>0</v>
      </c>
      <c r="J16" s="86">
        <f>Z16/100*G16</f>
        <v>0</v>
      </c>
      <c r="K16" s="86">
        <f>Z16/100*H16</f>
        <v>0</v>
      </c>
      <c r="L16" s="86">
        <f>AA16/100*F16</f>
        <v>1.9980000000000002</v>
      </c>
      <c r="M16" s="86">
        <f>AA16/100*G16</f>
        <v>1.9980000000000002</v>
      </c>
      <c r="N16" s="86">
        <f>AA16/100*H16</f>
        <v>2.6640000000000001</v>
      </c>
      <c r="O16" s="86">
        <f>AB16/100*F16</f>
        <v>0</v>
      </c>
      <c r="P16" s="86">
        <f>AB16/100*G16</f>
        <v>0</v>
      </c>
      <c r="Q16" s="86">
        <f>AB16/100*H16</f>
        <v>0</v>
      </c>
      <c r="R16" s="85">
        <f>AC16/100*F16</f>
        <v>17.98</v>
      </c>
      <c r="S16" s="85">
        <f>AC16/100*G16</f>
        <v>17.98</v>
      </c>
      <c r="T16" s="85">
        <f>AC16/100*H16</f>
        <v>23.973333333333333</v>
      </c>
      <c r="U16" s="22" t="s">
        <v>38</v>
      </c>
      <c r="V16" s="13">
        <v>0</v>
      </c>
      <c r="W16" s="16">
        <v>0</v>
      </c>
      <c r="X16" s="83"/>
      <c r="Y16" s="43"/>
      <c r="Z16" s="84">
        <v>0</v>
      </c>
      <c r="AA16" s="84">
        <v>99.9</v>
      </c>
      <c r="AB16" s="84">
        <v>0</v>
      </c>
      <c r="AC16" s="85">
        <v>899</v>
      </c>
    </row>
    <row r="17" spans="1:29" ht="70.5" customHeight="1" x14ac:dyDescent="0.3">
      <c r="A17" s="19"/>
      <c r="B17" s="5" t="s">
        <v>30</v>
      </c>
      <c r="C17" s="11">
        <f>(100*F17)/(100-W17)</f>
        <v>18.75</v>
      </c>
      <c r="D17" s="12">
        <f>(100*G17)/(100-W17)</f>
        <v>18.75</v>
      </c>
      <c r="E17" s="12">
        <f>(100*H17)/(100-W17)</f>
        <v>25</v>
      </c>
      <c r="F17" s="7">
        <v>15</v>
      </c>
      <c r="G17" s="7">
        <v>15</v>
      </c>
      <c r="H17" s="12">
        <f>G17/0.75</f>
        <v>20</v>
      </c>
      <c r="I17" s="86">
        <f>Z17/100*F17</f>
        <v>0.06</v>
      </c>
      <c r="J17" s="86">
        <f>Z17/100*G17</f>
        <v>0.06</v>
      </c>
      <c r="K17" s="86">
        <f>Z17/100*H17</f>
        <v>0.08</v>
      </c>
      <c r="L17" s="86">
        <f>AA17/100*F17</f>
        <v>0.06</v>
      </c>
      <c r="M17" s="86">
        <f>AA17/100*G17</f>
        <v>0.06</v>
      </c>
      <c r="N17" s="86">
        <f>AA17/100*H17</f>
        <v>0.08</v>
      </c>
      <c r="O17" s="86">
        <f>AB17/100*F17</f>
        <v>1.56</v>
      </c>
      <c r="P17" s="86">
        <f>AB17/100*G17</f>
        <v>1.56</v>
      </c>
      <c r="Q17" s="86">
        <f>AB17/100*H17</f>
        <v>2.08</v>
      </c>
      <c r="R17" s="85">
        <f>AC17/100*F17</f>
        <v>6.75</v>
      </c>
      <c r="S17" s="85">
        <f>AC17/100*G17</f>
        <v>6.75</v>
      </c>
      <c r="T17" s="85">
        <f>AC17/100*H17</f>
        <v>9</v>
      </c>
      <c r="U17" s="22" t="s">
        <v>39</v>
      </c>
      <c r="V17" s="16">
        <v>12</v>
      </c>
      <c r="W17" s="16">
        <v>20</v>
      </c>
      <c r="X17" s="83"/>
      <c r="Y17" s="43"/>
      <c r="Z17" s="84">
        <v>0.4</v>
      </c>
      <c r="AA17" s="84">
        <v>0.4</v>
      </c>
      <c r="AB17" s="84">
        <v>10.4</v>
      </c>
      <c r="AC17" s="85">
        <v>45</v>
      </c>
    </row>
    <row r="18" spans="1:29" ht="71.25" customHeight="1" x14ac:dyDescent="0.3">
      <c r="A18" s="18"/>
      <c r="B18" s="5" t="s">
        <v>31</v>
      </c>
      <c r="C18" s="20">
        <f t="shared" ref="C18:C22" si="6">(100*F18)/(100-V18)</f>
        <v>0</v>
      </c>
      <c r="D18" s="9">
        <f t="shared" ref="D18:D22" si="7">(100*G18)/(100-V18)</f>
        <v>0.5</v>
      </c>
      <c r="E18" s="9">
        <f t="shared" ref="E18:E22" si="8">(100*H18)/(100-V18)</f>
        <v>0.66666666666666652</v>
      </c>
      <c r="F18" s="9">
        <v>0</v>
      </c>
      <c r="G18" s="14">
        <v>0.5</v>
      </c>
      <c r="H18" s="14">
        <f>G18/0.75</f>
        <v>0.66666666666666663</v>
      </c>
      <c r="I18" s="86">
        <f>Z18/100*F18</f>
        <v>0</v>
      </c>
      <c r="J18" s="86">
        <f>Z18/100*G18</f>
        <v>0</v>
      </c>
      <c r="K18" s="86">
        <f>Z18/100*H18</f>
        <v>0</v>
      </c>
      <c r="L18" s="86">
        <f>AA18/100*F18</f>
        <v>0</v>
      </c>
      <c r="M18" s="86">
        <f>AA18/100*G18</f>
        <v>0</v>
      </c>
      <c r="N18" s="86">
        <f>AA18/100*H18</f>
        <v>0</v>
      </c>
      <c r="O18" s="86">
        <f>AB18/100*F18</f>
        <v>0</v>
      </c>
      <c r="P18" s="86">
        <f>AB18/100*G18</f>
        <v>0.499</v>
      </c>
      <c r="Q18" s="86">
        <f>AB18/100*H18</f>
        <v>0.66533333333333333</v>
      </c>
      <c r="R18" s="85">
        <f>AC18/100*F18</f>
        <v>0</v>
      </c>
      <c r="S18" s="85">
        <f>AC18/100*G18</f>
        <v>1.895</v>
      </c>
      <c r="T18" s="85">
        <f>AC18/100*H18</f>
        <v>2.5266666666666664</v>
      </c>
      <c r="U18" s="23" t="s">
        <v>40</v>
      </c>
      <c r="V18" s="16">
        <v>0</v>
      </c>
      <c r="W18" s="16">
        <v>0</v>
      </c>
      <c r="X18" s="83"/>
      <c r="Y18" s="43"/>
      <c r="Z18" s="84">
        <v>0</v>
      </c>
      <c r="AA18" s="84">
        <v>0</v>
      </c>
      <c r="AB18" s="84">
        <v>99.8</v>
      </c>
      <c r="AC18" s="85">
        <v>379</v>
      </c>
    </row>
    <row r="19" spans="1:29" ht="25.5" customHeight="1" x14ac:dyDescent="0.3">
      <c r="A19" s="18"/>
      <c r="B19" s="33" t="s">
        <v>32</v>
      </c>
      <c r="C19" s="34"/>
      <c r="D19" s="34"/>
      <c r="E19" s="35"/>
      <c r="F19" s="17">
        <f>(F17+F18)*(100-W17)/100</f>
        <v>12</v>
      </c>
      <c r="G19" s="17">
        <f>(G17+G18)*(100-W17)/100</f>
        <v>12.4</v>
      </c>
      <c r="H19" s="17">
        <f>(H17+H18)*(100-W17)/100</f>
        <v>16.533333333333335</v>
      </c>
      <c r="I19" s="9"/>
      <c r="J19" s="9"/>
      <c r="K19" s="9"/>
      <c r="L19" s="9"/>
      <c r="M19" s="9"/>
      <c r="N19" s="9"/>
      <c r="O19" s="9"/>
      <c r="P19" s="9"/>
      <c r="Q19" s="9"/>
      <c r="R19" s="7"/>
      <c r="S19" s="7"/>
      <c r="T19" s="7"/>
      <c r="U19" s="23"/>
      <c r="V19" s="16">
        <v>0</v>
      </c>
      <c r="W19" s="16">
        <v>0</v>
      </c>
      <c r="X19" s="83"/>
      <c r="Y19" s="43"/>
      <c r="Z19" s="84"/>
      <c r="AA19" s="84"/>
      <c r="AB19" s="84"/>
      <c r="AC19" s="85"/>
    </row>
    <row r="20" spans="1:29" ht="61.5" customHeight="1" x14ac:dyDescent="0.3">
      <c r="A20" s="21" t="s">
        <v>36</v>
      </c>
      <c r="B20" s="15" t="s">
        <v>33</v>
      </c>
      <c r="C20" s="6">
        <f t="shared" ref="C20:C21" si="9">(100*F20)/(100-V20)</f>
        <v>8</v>
      </c>
      <c r="D20" s="7">
        <f t="shared" ref="D20:D21" si="10">(100*G20)/(100-V20)</f>
        <v>8</v>
      </c>
      <c r="E20" s="7">
        <f t="shared" ref="E20:E21" si="11">(100*H20)/(100-V20)</f>
        <v>10.666666666666664</v>
      </c>
      <c r="F20" s="7">
        <v>8</v>
      </c>
      <c r="G20" s="7">
        <v>8</v>
      </c>
      <c r="H20" s="12">
        <f>G20/0.75</f>
        <v>10.666666666666666</v>
      </c>
      <c r="I20" s="86">
        <f>Z20/100*F20</f>
        <v>0.22399999999999998</v>
      </c>
      <c r="J20" s="86">
        <f>Z20/100*G20</f>
        <v>0.22399999999999998</v>
      </c>
      <c r="K20" s="86">
        <f>Z20/100*H20</f>
        <v>0.29866666666666664</v>
      </c>
      <c r="L20" s="86">
        <f>AA20/100*F20</f>
        <v>1.68</v>
      </c>
      <c r="M20" s="86">
        <f>AA20/100*G20</f>
        <v>1.68</v>
      </c>
      <c r="N20" s="86">
        <f>AA20/100*H20</f>
        <v>2.2399999999999998</v>
      </c>
      <c r="O20" s="86">
        <f>AB20/100*F20</f>
        <v>0.24</v>
      </c>
      <c r="P20" s="86">
        <f>AB20/100*G20</f>
        <v>0.24</v>
      </c>
      <c r="Q20" s="86">
        <f>AB20/100*H20</f>
        <v>0.31999999999999995</v>
      </c>
      <c r="R20" s="85">
        <f>AC20/100*F20</f>
        <v>16.96</v>
      </c>
      <c r="S20" s="85">
        <f>AC20/100*G20</f>
        <v>16.96</v>
      </c>
      <c r="T20" s="85">
        <f>AC20/100*H20</f>
        <v>22.613333333333333</v>
      </c>
      <c r="U20" s="23" t="s">
        <v>41</v>
      </c>
      <c r="V20" s="16">
        <v>0</v>
      </c>
      <c r="W20" s="16">
        <v>0</v>
      </c>
      <c r="X20" s="83"/>
      <c r="Y20" s="43"/>
      <c r="Z20" s="84">
        <v>2.8</v>
      </c>
      <c r="AA20" s="84">
        <v>21</v>
      </c>
      <c r="AB20" s="84">
        <v>3</v>
      </c>
      <c r="AC20" s="85">
        <v>212</v>
      </c>
    </row>
    <row r="21" spans="1:29" ht="51" customHeight="1" x14ac:dyDescent="0.3">
      <c r="A21" s="21"/>
      <c r="B21" s="15" t="s">
        <v>34</v>
      </c>
      <c r="C21" s="20">
        <f t="shared" si="9"/>
        <v>0.14000000000000001</v>
      </c>
      <c r="D21" s="9">
        <f t="shared" si="10"/>
        <v>0.14000000000000001</v>
      </c>
      <c r="E21" s="9">
        <f t="shared" si="11"/>
        <v>0.18666666666666668</v>
      </c>
      <c r="F21" s="9">
        <v>0.14000000000000001</v>
      </c>
      <c r="G21" s="9">
        <v>0.14000000000000001</v>
      </c>
      <c r="H21" s="14">
        <f t="shared" ref="H21:H22" si="12">G21/0.75</f>
        <v>0.18666666666666668</v>
      </c>
      <c r="I21" s="86">
        <f t="shared" ref="I21:I22" si="13">Z21/100*F21</f>
        <v>0</v>
      </c>
      <c r="J21" s="86">
        <f t="shared" ref="J21:J22" si="14">Z21/100*G21</f>
        <v>0</v>
      </c>
      <c r="K21" s="86">
        <f t="shared" ref="K21:K22" si="15">Z21/100*H21</f>
        <v>0</v>
      </c>
      <c r="L21" s="86">
        <f t="shared" ref="L21:L22" si="16">AA21/100*F21</f>
        <v>0</v>
      </c>
      <c r="M21" s="86">
        <f t="shared" ref="M21:M22" si="17">AA21/100*G21</f>
        <v>0</v>
      </c>
      <c r="N21" s="86">
        <f t="shared" ref="N21:N22" si="18">AA21/100*H21</f>
        <v>0</v>
      </c>
      <c r="O21" s="86">
        <f t="shared" ref="O21:O22" si="19">AB21/100*F21</f>
        <v>0</v>
      </c>
      <c r="P21" s="86">
        <f t="shared" ref="P21:P22" si="20">AB21/100*G21</f>
        <v>0</v>
      </c>
      <c r="Q21" s="86">
        <f t="shared" ref="Q21:Q22" si="21">AB21/100*H21</f>
        <v>0</v>
      </c>
      <c r="R21" s="85">
        <f t="shared" ref="R21:R22" si="22">AC21/100*F21</f>
        <v>0</v>
      </c>
      <c r="S21" s="85">
        <f t="shared" ref="S21:S22" si="23">AC21/100*G21</f>
        <v>0</v>
      </c>
      <c r="T21" s="85">
        <f t="shared" ref="T21:T22" si="24">AC21/100*H21</f>
        <v>0</v>
      </c>
      <c r="U21" s="23" t="s">
        <v>42</v>
      </c>
      <c r="V21" s="16">
        <v>0</v>
      </c>
      <c r="W21" s="16">
        <v>0</v>
      </c>
      <c r="X21" s="83"/>
      <c r="Y21" s="43"/>
      <c r="Z21" s="84">
        <v>0</v>
      </c>
      <c r="AA21" s="84">
        <v>0</v>
      </c>
      <c r="AB21" s="84">
        <v>0</v>
      </c>
      <c r="AC21" s="85">
        <v>0</v>
      </c>
    </row>
    <row r="22" spans="1:29" s="43" customFormat="1" ht="60" customHeight="1" x14ac:dyDescent="0.3">
      <c r="A22" s="49" t="s">
        <v>36</v>
      </c>
      <c r="B22" s="50" t="s">
        <v>35</v>
      </c>
      <c r="C22" s="51">
        <f t="shared" si="6"/>
        <v>7</v>
      </c>
      <c r="D22" s="52">
        <f t="shared" si="7"/>
        <v>7</v>
      </c>
      <c r="E22" s="52">
        <f t="shared" si="8"/>
        <v>9.3333333333333339</v>
      </c>
      <c r="F22" s="52">
        <v>7</v>
      </c>
      <c r="G22" s="52">
        <v>7</v>
      </c>
      <c r="H22" s="12">
        <f t="shared" si="12"/>
        <v>9.3333333333333339</v>
      </c>
      <c r="I22" s="86">
        <f t="shared" si="13"/>
        <v>1.61</v>
      </c>
      <c r="J22" s="86">
        <f t="shared" si="14"/>
        <v>1.61</v>
      </c>
      <c r="K22" s="86">
        <f t="shared" si="15"/>
        <v>2.1466666666666669</v>
      </c>
      <c r="L22" s="86">
        <f t="shared" si="16"/>
        <v>2.0299999999999998</v>
      </c>
      <c r="M22" s="86">
        <f t="shared" si="17"/>
        <v>2.0299999999999998</v>
      </c>
      <c r="N22" s="86">
        <f t="shared" si="18"/>
        <v>2.7066666666666666</v>
      </c>
      <c r="O22" s="86">
        <f t="shared" si="19"/>
        <v>0</v>
      </c>
      <c r="P22" s="86">
        <f t="shared" si="20"/>
        <v>0</v>
      </c>
      <c r="Q22" s="86">
        <f t="shared" si="21"/>
        <v>0</v>
      </c>
      <c r="R22" s="85">
        <f t="shared" si="22"/>
        <v>25.2</v>
      </c>
      <c r="S22" s="85">
        <f t="shared" si="23"/>
        <v>25.2</v>
      </c>
      <c r="T22" s="85">
        <f t="shared" si="24"/>
        <v>33.6</v>
      </c>
      <c r="U22" s="53" t="s">
        <v>43</v>
      </c>
      <c r="V22" s="54">
        <v>0</v>
      </c>
      <c r="W22" s="54">
        <v>0</v>
      </c>
      <c r="X22" s="83"/>
      <c r="Z22" s="84">
        <v>23</v>
      </c>
      <c r="AA22" s="84">
        <v>29</v>
      </c>
      <c r="AB22" s="84">
        <v>0</v>
      </c>
      <c r="AC22" s="85">
        <v>360</v>
      </c>
    </row>
    <row r="23" spans="1:29" s="43" customFormat="1" x14ac:dyDescent="0.3">
      <c r="A23" s="55"/>
      <c r="B23" s="56" t="s">
        <v>52</v>
      </c>
      <c r="C23" s="57"/>
      <c r="D23" s="57"/>
      <c r="E23" s="58"/>
      <c r="F23" s="59">
        <f>(SUM(F15:F16)+SUM(F19:F22))*(100-W23)/100</f>
        <v>54.863599999999998</v>
      </c>
      <c r="G23" s="59">
        <f>(SUM(G15:G16)+SUM(G19:G22))*(100-W23)/100</f>
        <v>55.15959999999999</v>
      </c>
      <c r="H23" s="59">
        <f>(SUM(H15:H16)+SUM(H19:H22))*(100-W23)/100</f>
        <v>73.54613333333333</v>
      </c>
      <c r="I23" s="60">
        <f t="shared" ref="I23:T23" si="25">SUM(I15:I22)</f>
        <v>10.714</v>
      </c>
      <c r="J23" s="60">
        <f t="shared" si="25"/>
        <v>10.714</v>
      </c>
      <c r="K23" s="60">
        <f t="shared" si="25"/>
        <v>14.285333333333332</v>
      </c>
      <c r="L23" s="60">
        <f t="shared" si="25"/>
        <v>7.6129999999999995</v>
      </c>
      <c r="M23" s="60">
        <f t="shared" si="25"/>
        <v>7.6129999999999995</v>
      </c>
      <c r="N23" s="60">
        <f t="shared" si="25"/>
        <v>10.150666666666666</v>
      </c>
      <c r="O23" s="60">
        <f t="shared" si="25"/>
        <v>1.9350000000000001</v>
      </c>
      <c r="P23" s="60">
        <f t="shared" si="25"/>
        <v>2.4340000000000002</v>
      </c>
      <c r="Q23" s="60">
        <f t="shared" si="25"/>
        <v>3.2453333333333334</v>
      </c>
      <c r="R23" s="59">
        <f t="shared" si="25"/>
        <v>119.08999999999999</v>
      </c>
      <c r="S23" s="59">
        <f t="shared" si="25"/>
        <v>120.985</v>
      </c>
      <c r="T23" s="59">
        <f t="shared" si="25"/>
        <v>161.31333333333333</v>
      </c>
      <c r="U23" s="61"/>
      <c r="V23" s="54"/>
      <c r="W23" s="62">
        <v>26</v>
      </c>
      <c r="X23" s="83"/>
      <c r="Z23" s="84"/>
      <c r="AA23" s="84"/>
      <c r="AB23" s="84"/>
      <c r="AC23" s="85"/>
    </row>
    <row r="24" spans="1:29" s="43" customFormat="1" x14ac:dyDescent="0.3">
      <c r="A24" s="64"/>
      <c r="B24" s="65"/>
      <c r="C24" s="65"/>
      <c r="D24" s="65"/>
      <c r="E24" s="65"/>
      <c r="F24" s="66"/>
      <c r="G24" s="66"/>
      <c r="H24" s="66"/>
      <c r="I24" s="67"/>
      <c r="J24" s="67"/>
      <c r="K24" s="67"/>
      <c r="L24" s="67"/>
      <c r="M24" s="67"/>
      <c r="N24" s="67"/>
      <c r="O24" s="67"/>
      <c r="P24" s="67"/>
      <c r="Q24" s="67"/>
      <c r="R24" s="66"/>
      <c r="S24" s="66"/>
      <c r="T24" s="66"/>
      <c r="U24" s="68"/>
      <c r="V24" s="69"/>
      <c r="W24" s="70"/>
      <c r="X24" s="63"/>
    </row>
    <row r="25" spans="1:29" s="43" customFormat="1" x14ac:dyDescent="0.3">
      <c r="A25" s="64"/>
      <c r="B25" s="65"/>
      <c r="C25" s="65"/>
      <c r="D25" s="65"/>
      <c r="E25" s="65"/>
      <c r="F25" s="66"/>
      <c r="G25" s="66"/>
      <c r="H25" s="66"/>
      <c r="I25" s="67"/>
      <c r="J25" s="67"/>
      <c r="K25" s="67"/>
      <c r="L25" s="67"/>
      <c r="M25" s="67"/>
      <c r="N25" s="67"/>
      <c r="O25" s="67"/>
      <c r="P25" s="67"/>
      <c r="Q25" s="67"/>
      <c r="R25" s="66"/>
      <c r="S25" s="66"/>
      <c r="T25" s="66"/>
      <c r="U25" s="68"/>
      <c r="V25" s="69"/>
      <c r="W25" s="70"/>
      <c r="X25" s="63"/>
    </row>
    <row r="26" spans="1:29" s="43" customFormat="1" ht="22.5" customHeight="1" x14ac:dyDescent="0.3">
      <c r="A26" s="71"/>
      <c r="B26" s="46" t="s">
        <v>21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9" s="43" customFormat="1" ht="93.75" customHeight="1" x14ac:dyDescent="0.3">
      <c r="A27" s="71"/>
      <c r="B27" s="72" t="s">
        <v>44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9" s="43" customFormat="1" ht="16.5" customHeight="1" x14ac:dyDescent="0.3">
      <c r="A28" s="71"/>
      <c r="B28" s="73" t="s">
        <v>45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spans="1:29" s="43" customFormat="1" ht="15" customHeight="1" x14ac:dyDescent="0.3">
      <c r="A29" s="71"/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  <c r="Q29" s="77"/>
      <c r="R29" s="77"/>
      <c r="S29" s="77"/>
      <c r="T29" s="77"/>
      <c r="U29" s="77"/>
    </row>
    <row r="30" spans="1:29" s="43" customFormat="1" x14ac:dyDescent="0.3">
      <c r="A30" s="78"/>
      <c r="B30" s="46" t="s">
        <v>22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9" s="43" customFormat="1" x14ac:dyDescent="0.3">
      <c r="A31" s="78"/>
      <c r="B31" s="76" t="s">
        <v>46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7"/>
      <c r="R31" s="77"/>
      <c r="S31" s="77"/>
      <c r="T31" s="77"/>
      <c r="U31" s="77"/>
    </row>
    <row r="32" spans="1:29" s="43" customFormat="1" ht="16.5" customHeight="1" x14ac:dyDescent="0.3">
      <c r="A32" s="78"/>
      <c r="B32" s="76" t="s">
        <v>47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7"/>
      <c r="Q32" s="77"/>
      <c r="R32" s="77"/>
      <c r="S32" s="77"/>
      <c r="T32" s="77"/>
      <c r="U32" s="77"/>
    </row>
    <row r="33" spans="1:21" s="43" customFormat="1" x14ac:dyDescent="0.3">
      <c r="A33" s="78"/>
      <c r="B33" s="76" t="s">
        <v>48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7"/>
      <c r="Q33" s="77"/>
      <c r="R33" s="77"/>
      <c r="S33" s="77"/>
      <c r="T33" s="77"/>
      <c r="U33" s="77"/>
    </row>
    <row r="34" spans="1:21" s="43" customFormat="1" x14ac:dyDescent="0.3">
      <c r="A34" s="78"/>
      <c r="B34" s="76" t="s">
        <v>49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  <c r="Q34" s="77"/>
      <c r="R34" s="77"/>
      <c r="S34" s="77"/>
      <c r="T34" s="77"/>
      <c r="U34" s="77"/>
    </row>
    <row r="35" spans="1:21" s="43" customFormat="1" x14ac:dyDescent="0.3">
      <c r="A35" s="78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7"/>
      <c r="Q35" s="77"/>
      <c r="R35" s="77"/>
      <c r="S35" s="77"/>
      <c r="T35" s="77"/>
      <c r="U35" s="77"/>
    </row>
    <row r="36" spans="1:21" s="43" customFormat="1" x14ac:dyDescent="0.3">
      <c r="A36" s="78"/>
      <c r="B36" s="46" t="s">
        <v>23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s="43" customFormat="1" x14ac:dyDescent="0.3">
      <c r="A37" s="78"/>
      <c r="B37" s="76" t="s">
        <v>27</v>
      </c>
      <c r="C37" s="76"/>
      <c r="D37" s="76" t="s">
        <v>50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7"/>
      <c r="Q37" s="77"/>
      <c r="R37" s="77"/>
      <c r="S37" s="77"/>
      <c r="T37" s="77"/>
      <c r="U37" s="77"/>
    </row>
    <row r="38" spans="1:21" s="43" customFormat="1" x14ac:dyDescent="0.3">
      <c r="A38" s="78"/>
      <c r="B38" s="76"/>
      <c r="C38" s="76"/>
      <c r="D38" s="76" t="s">
        <v>51</v>
      </c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7"/>
      <c r="R38" s="77"/>
      <c r="S38" s="77"/>
      <c r="T38" s="77"/>
      <c r="U38" s="77"/>
    </row>
    <row r="39" spans="1:21" s="43" customFormat="1" x14ac:dyDescent="0.3">
      <c r="A39" s="78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7"/>
      <c r="R39" s="77"/>
      <c r="S39" s="77"/>
      <c r="T39" s="77"/>
      <c r="U39" s="77"/>
    </row>
    <row r="40" spans="1:21" s="43" customFormat="1" x14ac:dyDescent="0.3">
      <c r="A40" s="78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77"/>
      <c r="R40" s="77"/>
      <c r="S40" s="77"/>
      <c r="T40" s="77"/>
      <c r="U40" s="77"/>
    </row>
    <row r="41" spans="1:21" s="43" customFormat="1" ht="18" customHeight="1" x14ac:dyDescent="0.3">
      <c r="A41" s="78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7"/>
      <c r="Q41" s="77"/>
      <c r="R41" s="77"/>
      <c r="S41" s="77"/>
      <c r="T41" s="77"/>
      <c r="U41" s="77"/>
    </row>
    <row r="42" spans="1:21" s="43" customFormat="1" x14ac:dyDescent="0.3">
      <c r="A42" s="78"/>
      <c r="B42" s="79" t="s">
        <v>24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</row>
    <row r="43" spans="1:21" s="43" customFormat="1" x14ac:dyDescent="0.3">
      <c r="A43" s="78"/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76"/>
      <c r="O43" s="76"/>
      <c r="P43" s="77"/>
      <c r="Q43" s="76"/>
      <c r="R43" s="76"/>
      <c r="S43" s="76"/>
      <c r="T43" s="76"/>
      <c r="U43" s="77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9">
    <mergeCell ref="X10:X13"/>
    <mergeCell ref="B42:U42"/>
    <mergeCell ref="B36:U36"/>
    <mergeCell ref="B30:U30"/>
    <mergeCell ref="B27:U27"/>
    <mergeCell ref="B26:U26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V10:V13"/>
    <mergeCell ref="W10:W13"/>
    <mergeCell ref="B23:E23"/>
    <mergeCell ref="B10:B14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C17:E17 H19" formula="1"/>
    <ignoredError sqref="F23:H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2023-07-16T16:56:09Z</dcterms:modified>
</cp:coreProperties>
</file>